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3020" windowHeight="6060" tabRatio="922" autoFilterDateGrouping="0"/>
  </bookViews>
  <sheets>
    <sheet name="C_V.162" sheetId="168" r:id="rId1"/>
  </sheets>
  <definedNames>
    <definedName name="_xlnm.Print_Area" localSheetId="0">'C_V.162'!$B$2:$P$36</definedName>
  </definedNames>
  <calcPr calcId="162913"/>
</workbook>
</file>

<file path=xl/calcChain.xml><?xml version="1.0" encoding="utf-8"?>
<calcChain xmlns="http://schemas.openxmlformats.org/spreadsheetml/2006/main">
  <c r="P34" i="168" l="1"/>
  <c r="L34" i="168"/>
  <c r="F34" i="168"/>
  <c r="P33" i="168"/>
  <c r="L33" i="168"/>
  <c r="F33" i="168"/>
  <c r="P32" i="168"/>
  <c r="L32" i="168"/>
  <c r="F32" i="168"/>
  <c r="P31" i="168"/>
  <c r="L31" i="168"/>
  <c r="F31" i="168"/>
  <c r="P30" i="168"/>
  <c r="L30" i="168"/>
  <c r="F30" i="168"/>
  <c r="P29" i="168"/>
  <c r="L29" i="168"/>
  <c r="F29" i="168"/>
  <c r="P28" i="168"/>
  <c r="L28" i="168"/>
  <c r="F28" i="168"/>
  <c r="P27" i="168"/>
  <c r="L27" i="168"/>
  <c r="F27" i="168"/>
  <c r="P26" i="168"/>
  <c r="L26" i="168"/>
  <c r="F26" i="168"/>
  <c r="P25" i="168"/>
  <c r="L25" i="168"/>
  <c r="F25" i="168"/>
  <c r="P24" i="168"/>
  <c r="L24" i="168"/>
  <c r="F24" i="168"/>
  <c r="P23" i="168"/>
  <c r="L23" i="168"/>
  <c r="F23" i="168"/>
  <c r="P22" i="168"/>
  <c r="L22" i="168"/>
  <c r="F22" i="168"/>
  <c r="P21" i="168"/>
  <c r="L21" i="168"/>
  <c r="F21" i="168"/>
  <c r="P20" i="168"/>
  <c r="L20" i="168"/>
  <c r="F20" i="168"/>
  <c r="P19" i="168"/>
  <c r="L19" i="168"/>
  <c r="F19" i="168"/>
  <c r="P18" i="168"/>
  <c r="L18" i="168"/>
  <c r="F18" i="168"/>
  <c r="P17" i="168"/>
  <c r="L17" i="168"/>
  <c r="F17" i="168"/>
  <c r="P16" i="168"/>
  <c r="L16" i="168"/>
  <c r="F16" i="168"/>
  <c r="P15" i="168"/>
  <c r="L15" i="168"/>
  <c r="F15" i="168"/>
  <c r="P14" i="168"/>
  <c r="L14" i="168"/>
  <c r="F14" i="168"/>
  <c r="P13" i="168"/>
  <c r="L13" i="168"/>
  <c r="N13" i="168" s="1"/>
  <c r="F13" i="168"/>
  <c r="H13" i="168" s="1"/>
  <c r="H14" i="168" s="1"/>
  <c r="H15" i="168" l="1"/>
  <c r="H16" i="168" s="1"/>
  <c r="H17" i="168" s="1"/>
  <c r="H18" i="168" s="1"/>
  <c r="H19" i="168" s="1"/>
  <c r="H20" i="168" s="1"/>
  <c r="H21" i="168" s="1"/>
  <c r="H22" i="168" s="1"/>
  <c r="H23" i="168" s="1"/>
  <c r="H24" i="168" s="1"/>
  <c r="H25" i="168" s="1"/>
  <c r="H26" i="168" s="1"/>
  <c r="H27" i="168" s="1"/>
  <c r="H28" i="168" s="1"/>
  <c r="H29" i="168" s="1"/>
  <c r="H30" i="168" s="1"/>
  <c r="H31" i="168" s="1"/>
  <c r="H32" i="168" s="1"/>
  <c r="H33" i="168" s="1"/>
  <c r="N14" i="168"/>
  <c r="N15" i="168" s="1"/>
  <c r="N16" i="168" s="1"/>
  <c r="N17" i="168" s="1"/>
  <c r="N18" i="168" s="1"/>
  <c r="N19" i="168" s="1"/>
  <c r="N20" i="168" s="1"/>
  <c r="N21" i="168" s="1"/>
  <c r="N22" i="168" s="1"/>
  <c r="N23" i="168" s="1"/>
  <c r="N24" i="168" s="1"/>
  <c r="N25" i="168" s="1"/>
  <c r="N26" i="168" s="1"/>
  <c r="N27" i="168" s="1"/>
  <c r="N28" i="168" s="1"/>
  <c r="N29" i="168" s="1"/>
  <c r="N30" i="168" s="1"/>
  <c r="N31" i="168" s="1"/>
  <c r="N32" i="168" s="1"/>
  <c r="N33" i="168" s="1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<sst xmlns="http://schemas.openxmlformats.org/spreadsheetml/2006/main" count="39" uniqueCount="35">
  <si>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</si>
  <si>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</si>
  <si>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</si>
  <si>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</si>
  <si>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</si>
  <si>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</si>
  <si>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</si>
  <si>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</si>
  <si>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</si>
  <si>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</si>
  <si>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</si>
  <si>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</si>
  <si>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</si>
  <si>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</si>
  <si>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</si>
  <si>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</si>
  <si>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</si>
  <si>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</si>
  <si>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</si>
  <si>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</si>
  <si>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</si>
  <si>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</si>
  <si>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</si>
  <si>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</si>
  <si>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</si>
  <si>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</si>
  <si>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</si>
  <si>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</si>
  <si>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</si>
  <si>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</si>
  <si>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</si>
  <si>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</si>
  <si>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</si>
  <si>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participaciones en el capital o fondos propios de entidades (excepto regímenes transitorios).  Ejercicio 2016</t>
  </si>
  <si>
    <r>
      <t xml:space="preserve">Cuadro V.162. </t>
    </r>
    <r>
      <rPr>
        <b/>
        <sz val="14"/>
        <rFont val="Times New Roman"/>
        <family val="1"/>
      </rPr>
      <t>Disminuciones por pérdidas por deterioro de valores representativos 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</si>
</sst>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9" t="s">
        <v>10</v>
      </c>
      <c r="C2" s="40"/>
      <c r="D2" s="40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2"/>
    </row>
    <row r="3" spans="2:18" ht="6.95" customHeight="1" x14ac:dyDescent="0.2"/>
    <row r="4" spans="2:18" ht="18" customHeight="1" x14ac:dyDescent="0.2">
      <c r="B4" s="49" t="s">
        <v>34</v>
      </c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8" ht="18" customHeight="1" x14ac:dyDescent="0.2">
      <c r="B5" s="43" t="s">
        <v>33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8" ht="14.1" customHeight="1" x14ac:dyDescent="0.2"/>
    <row r="7" spans="2:18" ht="15.95" customHeight="1" x14ac:dyDescent="0.2">
      <c r="B7" s="47" t="s">
        <v>30</v>
      </c>
      <c r="C7" s="5"/>
      <c r="D7" s="44" t="s">
        <v>0</v>
      </c>
      <c r="E7" s="44"/>
      <c r="F7" s="44"/>
      <c r="G7" s="44"/>
      <c r="H7" s="44"/>
      <c r="I7" s="6"/>
      <c r="J7" s="44" t="s">
        <v>4</v>
      </c>
      <c r="K7" s="44"/>
      <c r="L7" s="44"/>
      <c r="M7" s="44"/>
      <c r="N7" s="44"/>
      <c r="O7" s="44"/>
      <c r="P7" s="44"/>
    </row>
    <row r="8" spans="2:18" s="2" customFormat="1" ht="3.95" customHeight="1" x14ac:dyDescent="0.2">
      <c r="B8" s="47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7"/>
      <c r="C9" s="5"/>
      <c r="D9" s="45" t="s">
        <v>3</v>
      </c>
      <c r="E9" s="5"/>
      <c r="F9" s="46" t="s">
        <v>12</v>
      </c>
      <c r="G9" s="46"/>
      <c r="H9" s="46"/>
      <c r="I9" s="5"/>
      <c r="J9" s="37" t="s">
        <v>9</v>
      </c>
      <c r="K9" s="25"/>
      <c r="L9" s="46" t="s">
        <v>12</v>
      </c>
      <c r="M9" s="46"/>
      <c r="N9" s="46"/>
      <c r="O9" s="5"/>
      <c r="P9" s="37" t="s">
        <v>8</v>
      </c>
    </row>
    <row r="10" spans="2:18" s="2" customFormat="1" ht="3.95" customHeight="1" x14ac:dyDescent="0.25">
      <c r="B10" s="48" t="s">
        <v>13</v>
      </c>
      <c r="C10" s="5"/>
      <c r="D10" s="45"/>
      <c r="E10" s="5"/>
      <c r="F10" s="5"/>
      <c r="G10" s="5"/>
      <c r="H10" s="5"/>
      <c r="I10" s="5"/>
      <c r="J10" s="37"/>
      <c r="K10" s="25"/>
      <c r="L10" s="5"/>
      <c r="M10" s="5"/>
      <c r="N10" s="5"/>
      <c r="O10" s="5"/>
      <c r="P10" s="37"/>
    </row>
    <row r="11" spans="2:18" ht="15.95" customHeight="1" x14ac:dyDescent="0.2">
      <c r="B11" s="48"/>
      <c r="C11" s="5"/>
      <c r="D11" s="45"/>
      <c r="E11" s="5"/>
      <c r="F11" s="8" t="s">
        <v>6</v>
      </c>
      <c r="G11" s="6"/>
      <c r="H11" s="8" t="s">
        <v>7</v>
      </c>
      <c r="I11" s="6"/>
      <c r="J11" s="35" t="s">
        <v>13</v>
      </c>
      <c r="K11" s="26"/>
      <c r="L11" s="8" t="s">
        <v>6</v>
      </c>
      <c r="M11" s="6"/>
      <c r="N11" s="8" t="s">
        <v>7</v>
      </c>
      <c r="O11" s="6"/>
      <c r="P11" s="36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23</v>
      </c>
      <c r="E13" s="11"/>
      <c r="F13" s="12">
        <f>(D13/D$34)*100</f>
        <v>0.73225087551735113</v>
      </c>
      <c r="G13" s="13"/>
      <c r="H13" s="12">
        <f>F13</f>
        <v>0.73225087551735113</v>
      </c>
      <c r="I13" s="28"/>
      <c r="J13" s="29">
        <v>28.823195150000004</v>
      </c>
      <c r="K13" s="11"/>
      <c r="L13" s="12">
        <f>(J13/J$34)*100</f>
        <v>0.13903844850827596</v>
      </c>
      <c r="M13" s="13"/>
      <c r="N13" s="12">
        <f>L13</f>
        <v>0.13903844850827596</v>
      </c>
      <c r="O13" s="28"/>
      <c r="P13" s="11">
        <f>(J13/D13)*1000000</f>
        <v>1253182.3978260872</v>
      </c>
      <c r="R13" s="3"/>
    </row>
    <row r="14" spans="2:18" ht="15" customHeight="1" x14ac:dyDescent="0.2">
      <c r="B14" s="14" t="s">
        <v>14</v>
      </c>
      <c r="C14" s="10"/>
      <c r="D14" s="11">
        <v>75</v>
      </c>
      <c r="E14" s="11"/>
      <c r="F14" s="12">
        <f t="shared" ref="F14:F33" si="0">(D14/D$34)*100</f>
        <v>2.3877745940783188</v>
      </c>
      <c r="G14" s="13"/>
      <c r="H14" s="12">
        <f t="shared" ref="H14:H32" si="1">H13+F14</f>
        <v>3.12002546959567</v>
      </c>
      <c r="I14" s="30"/>
      <c r="J14" s="29">
        <v>11.00631274</v>
      </c>
      <c r="K14" s="11"/>
      <c r="L14" s="12">
        <f t="shared" ref="L14:L33" si="2">(J14/J$34)*100</f>
        <v>5.3092678976170732E-2</v>
      </c>
      <c r="M14" s="13"/>
      <c r="N14" s="12">
        <f t="shared" ref="N14:N32" si="3">N13+L14</f>
        <v>0.19213112748444669</v>
      </c>
      <c r="O14" s="30"/>
      <c r="P14" s="11">
        <f t="shared" ref="P14:P34" si="4">(J14/D14)*1000000</f>
        <v>146750.83653333335</v>
      </c>
      <c r="R14" s="3"/>
    </row>
    <row r="15" spans="2:18" ht="15" customHeight="1" x14ac:dyDescent="0.2">
      <c r="B15" s="14" t="s">
        <v>27</v>
      </c>
      <c r="C15" s="10"/>
      <c r="D15" s="11">
        <v>185</v>
      </c>
      <c r="E15" s="11"/>
      <c r="F15" s="12">
        <f t="shared" si="0"/>
        <v>5.8898439987265201</v>
      </c>
      <c r="G15" s="13"/>
      <c r="H15" s="12">
        <f t="shared" si="1"/>
        <v>9.00986946832219</v>
      </c>
      <c r="I15" s="30"/>
      <c r="J15" s="29">
        <v>156.64464175999998</v>
      </c>
      <c r="K15" s="11"/>
      <c r="L15" s="12">
        <f t="shared" si="2"/>
        <v>0.75562850836282414</v>
      </c>
      <c r="M15" s="13"/>
      <c r="N15" s="12">
        <f t="shared" si="3"/>
        <v>0.94775963584727085</v>
      </c>
      <c r="O15" s="30"/>
      <c r="P15" s="11">
        <f t="shared" si="4"/>
        <v>846727.7932972972</v>
      </c>
      <c r="R15" s="3"/>
    </row>
    <row r="16" spans="2:18" ht="15" customHeight="1" x14ac:dyDescent="0.2">
      <c r="B16" s="14" t="s">
        <v>23</v>
      </c>
      <c r="C16" s="10"/>
      <c r="D16" s="11">
        <v>168</v>
      </c>
      <c r="E16" s="11"/>
      <c r="F16" s="12">
        <f t="shared" si="0"/>
        <v>5.3486150907354348</v>
      </c>
      <c r="G16" s="13"/>
      <c r="H16" s="12">
        <f t="shared" si="1"/>
        <v>14.358484559057626</v>
      </c>
      <c r="I16" s="30"/>
      <c r="J16" s="29">
        <v>45.643514580000002</v>
      </c>
      <c r="K16" s="11"/>
      <c r="L16" s="12">
        <f t="shared" si="2"/>
        <v>0.22017695882227936</v>
      </c>
      <c r="M16" s="13"/>
      <c r="N16" s="12">
        <f t="shared" si="3"/>
        <v>1.1679365946695501</v>
      </c>
      <c r="O16" s="30"/>
      <c r="P16" s="11">
        <f t="shared" si="4"/>
        <v>271687.58678571432</v>
      </c>
      <c r="R16" s="3"/>
    </row>
    <row r="17" spans="2:18" ht="15" customHeight="1" x14ac:dyDescent="0.2">
      <c r="B17" s="15" t="s">
        <v>15</v>
      </c>
      <c r="C17" s="19"/>
      <c r="D17" s="16">
        <v>265</v>
      </c>
      <c r="E17" s="16"/>
      <c r="F17" s="4">
        <f t="shared" si="0"/>
        <v>8.4368035657433929</v>
      </c>
      <c r="G17" s="17"/>
      <c r="H17" s="4">
        <f t="shared" si="1"/>
        <v>22.795288124801019</v>
      </c>
      <c r="I17" s="31"/>
      <c r="J17" s="32">
        <v>234.8478768300001</v>
      </c>
      <c r="K17" s="16"/>
      <c r="L17" s="4">
        <f t="shared" si="2"/>
        <v>1.1328683117876297</v>
      </c>
      <c r="M17" s="17"/>
      <c r="N17" s="4">
        <f t="shared" si="3"/>
        <v>2.3008049064571798</v>
      </c>
      <c r="O17" s="31"/>
      <c r="P17" s="16">
        <f t="shared" si="4"/>
        <v>886218.40313207591</v>
      </c>
      <c r="R17" s="3"/>
    </row>
    <row r="18" spans="2:18" ht="15" customHeight="1" x14ac:dyDescent="0.2">
      <c r="B18" s="14" t="s">
        <v>16</v>
      </c>
      <c r="C18" s="10"/>
      <c r="D18" s="11">
        <v>281</v>
      </c>
      <c r="E18" s="11"/>
      <c r="F18" s="12">
        <f t="shared" si="0"/>
        <v>8.9461954791467679</v>
      </c>
      <c r="G18" s="13"/>
      <c r="H18" s="12">
        <f t="shared" si="1"/>
        <v>31.741483603947785</v>
      </c>
      <c r="I18" s="30"/>
      <c r="J18" s="29">
        <v>77.439233949999945</v>
      </c>
      <c r="K18" s="11"/>
      <c r="L18" s="12">
        <f t="shared" si="2"/>
        <v>0.37355438514169725</v>
      </c>
      <c r="M18" s="13"/>
      <c r="N18" s="12">
        <f t="shared" si="3"/>
        <v>2.674359291598877</v>
      </c>
      <c r="O18" s="30"/>
      <c r="P18" s="11">
        <f t="shared" si="4"/>
        <v>275584.46245551581</v>
      </c>
      <c r="R18" s="3"/>
    </row>
    <row r="19" spans="2:18" ht="15" customHeight="1" x14ac:dyDescent="0.2">
      <c r="B19" s="14" t="s">
        <v>17</v>
      </c>
      <c r="C19" s="10"/>
      <c r="D19" s="11">
        <v>285</v>
      </c>
      <c r="E19" s="11"/>
      <c r="F19" s="12">
        <f t="shared" si="0"/>
        <v>9.0735434574976122</v>
      </c>
      <c r="G19" s="13"/>
      <c r="H19" s="12">
        <f t="shared" si="1"/>
        <v>40.815027061445399</v>
      </c>
      <c r="I19" s="30"/>
      <c r="J19" s="29">
        <v>156.48633992000003</v>
      </c>
      <c r="K19" s="11"/>
      <c r="L19" s="12">
        <f t="shared" si="2"/>
        <v>0.75486488579721145</v>
      </c>
      <c r="M19" s="13"/>
      <c r="N19" s="12">
        <f t="shared" si="3"/>
        <v>3.4292241773960885</v>
      </c>
      <c r="O19" s="30"/>
      <c r="P19" s="11">
        <f t="shared" si="4"/>
        <v>549074.8769122808</v>
      </c>
      <c r="R19" s="3"/>
    </row>
    <row r="20" spans="2:18" ht="15" customHeight="1" x14ac:dyDescent="0.2">
      <c r="B20" s="14" t="s">
        <v>22</v>
      </c>
      <c r="C20" s="10"/>
      <c r="D20" s="11">
        <v>462</v>
      </c>
      <c r="E20" s="11"/>
      <c r="F20" s="12">
        <f t="shared" si="0"/>
        <v>14.708691499522445</v>
      </c>
      <c r="G20" s="13"/>
      <c r="H20" s="12">
        <f t="shared" si="1"/>
        <v>55.523718560967843</v>
      </c>
      <c r="I20" s="30"/>
      <c r="J20" s="29">
        <v>340.27318046000016</v>
      </c>
      <c r="K20" s="11"/>
      <c r="L20" s="12">
        <f t="shared" si="2"/>
        <v>1.6414229870741801</v>
      </c>
      <c r="M20" s="13"/>
      <c r="N20" s="12">
        <f t="shared" si="3"/>
        <v>5.0706471644702686</v>
      </c>
      <c r="O20" s="30"/>
      <c r="P20" s="11">
        <f t="shared" si="4"/>
        <v>736522.03562770598</v>
      </c>
      <c r="R20" s="3"/>
    </row>
    <row r="21" spans="2:18" ht="15" customHeight="1" x14ac:dyDescent="0.2">
      <c r="B21" s="14" t="s">
        <v>24</v>
      </c>
      <c r="C21" s="10"/>
      <c r="D21" s="11">
        <v>204</v>
      </c>
      <c r="E21" s="11"/>
      <c r="F21" s="12">
        <f t="shared" si="0"/>
        <v>6.4947468958930274</v>
      </c>
      <c r="G21" s="13"/>
      <c r="H21" s="12">
        <f t="shared" si="1"/>
        <v>62.018465456860874</v>
      </c>
      <c r="I21" s="30"/>
      <c r="J21" s="29">
        <v>261.62093378000014</v>
      </c>
      <c r="K21" s="11"/>
      <c r="L21" s="12">
        <f t="shared" si="2"/>
        <v>1.2620172240015388</v>
      </c>
      <c r="M21" s="13"/>
      <c r="N21" s="12">
        <f t="shared" si="3"/>
        <v>6.332664388471807</v>
      </c>
      <c r="O21" s="30"/>
      <c r="P21" s="11">
        <f t="shared" si="4"/>
        <v>1282455.5577450986</v>
      </c>
      <c r="R21" s="3"/>
    </row>
    <row r="22" spans="2:18" ht="15" customHeight="1" x14ac:dyDescent="0.2">
      <c r="B22" s="18" t="s">
        <v>25</v>
      </c>
      <c r="C22" s="19"/>
      <c r="D22" s="16">
        <v>77</v>
      </c>
      <c r="E22" s="16"/>
      <c r="F22" s="4">
        <f t="shared" si="0"/>
        <v>2.4514485832537409</v>
      </c>
      <c r="G22" s="17"/>
      <c r="H22" s="4">
        <f t="shared" si="1"/>
        <v>64.469914040114617</v>
      </c>
      <c r="I22" s="31"/>
      <c r="J22" s="32">
        <v>136.59240486999997</v>
      </c>
      <c r="K22" s="16"/>
      <c r="L22" s="4">
        <f t="shared" si="2"/>
        <v>0.65889974904947579</v>
      </c>
      <c r="M22" s="17"/>
      <c r="N22" s="4">
        <f t="shared" si="3"/>
        <v>6.9915641375212827</v>
      </c>
      <c r="O22" s="31"/>
      <c r="P22" s="16">
        <f t="shared" si="4"/>
        <v>1773927.3359740255</v>
      </c>
      <c r="R22" s="3"/>
    </row>
    <row r="23" spans="2:18" ht="15" customHeight="1" x14ac:dyDescent="0.2">
      <c r="B23" s="14" t="s">
        <v>31</v>
      </c>
      <c r="C23" s="10"/>
      <c r="D23" s="11">
        <v>90</v>
      </c>
      <c r="E23" s="11"/>
      <c r="F23" s="12">
        <f t="shared" si="0"/>
        <v>2.8653295128939829</v>
      </c>
      <c r="G23" s="13"/>
      <c r="H23" s="12">
        <f t="shared" si="1"/>
        <v>67.335243553008596</v>
      </c>
      <c r="I23" s="30"/>
      <c r="J23" s="29">
        <v>489.02841218000003</v>
      </c>
      <c r="K23" s="11"/>
      <c r="L23" s="12">
        <f t="shared" si="2"/>
        <v>2.3589942527927157</v>
      </c>
      <c r="M23" s="13"/>
      <c r="N23" s="12">
        <f t="shared" si="3"/>
        <v>9.3505583903139993</v>
      </c>
      <c r="O23" s="30"/>
      <c r="P23" s="11">
        <f t="shared" si="4"/>
        <v>5433649.0242222222</v>
      </c>
      <c r="R23" s="3"/>
    </row>
    <row r="24" spans="2:18" ht="15" customHeight="1" x14ac:dyDescent="0.2">
      <c r="B24" s="14" t="s">
        <v>32</v>
      </c>
      <c r="C24" s="10"/>
      <c r="D24" s="11">
        <v>94</v>
      </c>
      <c r="E24" s="11"/>
      <c r="F24" s="12">
        <f t="shared" si="0"/>
        <v>2.9926774912448266</v>
      </c>
      <c r="G24" s="13"/>
      <c r="H24" s="12">
        <f t="shared" si="1"/>
        <v>70.327921044253429</v>
      </c>
      <c r="I24" s="30"/>
      <c r="J24" s="29">
        <v>199.72743492000006</v>
      </c>
      <c r="K24" s="11"/>
      <c r="L24" s="12">
        <f t="shared" si="2"/>
        <v>0.96345295971860567</v>
      </c>
      <c r="M24" s="13"/>
      <c r="N24" s="12">
        <f t="shared" si="3"/>
        <v>10.314011350032604</v>
      </c>
      <c r="O24" s="30"/>
      <c r="P24" s="11">
        <f t="shared" si="4"/>
        <v>2124759.9459574474</v>
      </c>
      <c r="R24" s="3"/>
    </row>
    <row r="25" spans="2:18" ht="15" customHeight="1" x14ac:dyDescent="0.2">
      <c r="B25" s="14" t="s">
        <v>26</v>
      </c>
      <c r="C25" s="10"/>
      <c r="D25" s="11">
        <v>306</v>
      </c>
      <c r="E25" s="11"/>
      <c r="F25" s="12">
        <f t="shared" si="0"/>
        <v>9.7421203438395416</v>
      </c>
      <c r="G25" s="13"/>
      <c r="H25" s="12">
        <f t="shared" si="1"/>
        <v>80.070041388092974</v>
      </c>
      <c r="I25" s="30"/>
      <c r="J25" s="29">
        <v>1427.8327371700004</v>
      </c>
      <c r="K25" s="11"/>
      <c r="L25" s="12">
        <f t="shared" si="2"/>
        <v>6.8876350270085096</v>
      </c>
      <c r="M25" s="13"/>
      <c r="N25" s="12">
        <f t="shared" si="3"/>
        <v>17.201646377041115</v>
      </c>
      <c r="O25" s="30"/>
      <c r="P25" s="11">
        <f t="shared" si="4"/>
        <v>4666120.0561111122</v>
      </c>
      <c r="R25" s="3"/>
    </row>
    <row r="26" spans="2:18" ht="15" customHeight="1" x14ac:dyDescent="0.2">
      <c r="B26" s="14" t="s">
        <v>18</v>
      </c>
      <c r="C26" s="10"/>
      <c r="D26" s="11">
        <v>193</v>
      </c>
      <c r="E26" s="11"/>
      <c r="F26" s="12">
        <f t="shared" si="0"/>
        <v>6.1445399554282076</v>
      </c>
      <c r="G26" s="13"/>
      <c r="H26" s="12">
        <f t="shared" si="1"/>
        <v>86.214581343521189</v>
      </c>
      <c r="I26" s="30"/>
      <c r="J26" s="29">
        <v>838.20620875000031</v>
      </c>
      <c r="K26" s="11"/>
      <c r="L26" s="12">
        <f t="shared" si="2"/>
        <v>4.0433716729910874</v>
      </c>
      <c r="M26" s="13"/>
      <c r="N26" s="12">
        <f t="shared" si="3"/>
        <v>21.245018050032201</v>
      </c>
      <c r="O26" s="30"/>
      <c r="P26" s="11">
        <f t="shared" si="4"/>
        <v>4343037.3510362711</v>
      </c>
      <c r="R26" s="3"/>
    </row>
    <row r="27" spans="2:18" ht="15" customHeight="1" x14ac:dyDescent="0.2">
      <c r="B27" s="18" t="s">
        <v>19</v>
      </c>
      <c r="C27" s="19"/>
      <c r="D27" s="16">
        <v>89</v>
      </c>
      <c r="E27" s="16"/>
      <c r="F27" s="4">
        <f t="shared" si="0"/>
        <v>2.8334925183062718</v>
      </c>
      <c r="G27" s="17"/>
      <c r="H27" s="4">
        <f t="shared" si="1"/>
        <v>89.048073861827461</v>
      </c>
      <c r="I27" s="31"/>
      <c r="J27" s="32">
        <v>374.16225018</v>
      </c>
      <c r="K27" s="16"/>
      <c r="L27" s="4">
        <f t="shared" si="2"/>
        <v>1.8048983981358704</v>
      </c>
      <c r="M27" s="17"/>
      <c r="N27" s="4">
        <f t="shared" si="3"/>
        <v>23.049916448168069</v>
      </c>
      <c r="O27" s="31"/>
      <c r="P27" s="16">
        <f t="shared" si="4"/>
        <v>4204070.2267415728</v>
      </c>
      <c r="R27" s="3"/>
    </row>
    <row r="28" spans="2:18" ht="15" customHeight="1" x14ac:dyDescent="0.2">
      <c r="B28" s="14" t="s">
        <v>20</v>
      </c>
      <c r="C28" s="10"/>
      <c r="D28" s="11">
        <v>60</v>
      </c>
      <c r="E28" s="11"/>
      <c r="F28" s="12">
        <f t="shared" si="0"/>
        <v>1.9102196752626552</v>
      </c>
      <c r="G28" s="13"/>
      <c r="H28" s="12">
        <f t="shared" si="1"/>
        <v>90.958293537090114</v>
      </c>
      <c r="I28" s="30"/>
      <c r="J28" s="29">
        <v>419.16721526000003</v>
      </c>
      <c r="K28" s="11"/>
      <c r="L28" s="12">
        <f t="shared" si="2"/>
        <v>2.0219950970732308</v>
      </c>
      <c r="M28" s="13"/>
      <c r="N28" s="12">
        <f t="shared" si="3"/>
        <v>25.071911545241299</v>
      </c>
      <c r="O28" s="30"/>
      <c r="P28" s="11">
        <f t="shared" si="4"/>
        <v>6986120.254333334</v>
      </c>
      <c r="R28" s="3"/>
    </row>
    <row r="29" spans="2:18" ht="15" customHeight="1" x14ac:dyDescent="0.2">
      <c r="B29" s="14" t="s">
        <v>1</v>
      </c>
      <c r="C29" s="10"/>
      <c r="D29" s="11">
        <v>125</v>
      </c>
      <c r="E29" s="11"/>
      <c r="F29" s="12">
        <f t="shared" si="0"/>
        <v>3.9796243234638649</v>
      </c>
      <c r="G29" s="13"/>
      <c r="H29" s="12">
        <f t="shared" si="1"/>
        <v>94.937917860553981</v>
      </c>
      <c r="I29" s="30"/>
      <c r="J29" s="29">
        <v>2269.39579469</v>
      </c>
      <c r="K29" s="11"/>
      <c r="L29" s="12">
        <f t="shared" si="2"/>
        <v>10.947199597505536</v>
      </c>
      <c r="M29" s="13"/>
      <c r="N29" s="12">
        <f t="shared" si="3"/>
        <v>36.019111142746837</v>
      </c>
      <c r="O29" s="30"/>
      <c r="P29" s="11">
        <f t="shared" si="4"/>
        <v>18155166.357519999</v>
      </c>
      <c r="R29" s="3"/>
    </row>
    <row r="30" spans="2:18" ht="15" customHeight="1" x14ac:dyDescent="0.2">
      <c r="B30" s="14" t="s">
        <v>2</v>
      </c>
      <c r="C30" s="10"/>
      <c r="D30" s="11">
        <v>66</v>
      </c>
      <c r="E30" s="11"/>
      <c r="F30" s="12">
        <f t="shared" si="0"/>
        <v>2.1012416427889207</v>
      </c>
      <c r="G30" s="13"/>
      <c r="H30" s="12">
        <f t="shared" si="1"/>
        <v>97.039159503342901</v>
      </c>
      <c r="I30" s="30"/>
      <c r="J30" s="29">
        <v>3920.0670337200004</v>
      </c>
      <c r="K30" s="11"/>
      <c r="L30" s="12">
        <f t="shared" si="2"/>
        <v>18.909771646772764</v>
      </c>
      <c r="M30" s="13"/>
      <c r="N30" s="12">
        <f t="shared" si="3"/>
        <v>54.928882789519605</v>
      </c>
      <c r="O30" s="30"/>
      <c r="P30" s="11">
        <f t="shared" si="4"/>
        <v>59394955.056363642</v>
      </c>
      <c r="R30" s="3"/>
    </row>
    <row r="31" spans="2:18" ht="15" customHeight="1" x14ac:dyDescent="0.2">
      <c r="B31" s="14" t="s">
        <v>21</v>
      </c>
      <c r="C31" s="10"/>
      <c r="D31" s="11">
        <v>27</v>
      </c>
      <c r="E31" s="11"/>
      <c r="F31" s="12">
        <f t="shared" si="0"/>
        <v>0.8595988538681949</v>
      </c>
      <c r="G31" s="13"/>
      <c r="H31" s="12">
        <f t="shared" si="1"/>
        <v>97.898758357211094</v>
      </c>
      <c r="I31" s="30"/>
      <c r="J31" s="29">
        <v>867.78122034</v>
      </c>
      <c r="K31" s="11"/>
      <c r="L31" s="12">
        <f t="shared" si="2"/>
        <v>4.1860367628497261</v>
      </c>
      <c r="M31" s="13"/>
      <c r="N31" s="12">
        <f t="shared" si="3"/>
        <v>59.114919552369329</v>
      </c>
      <c r="O31" s="30"/>
      <c r="P31" s="11">
        <f t="shared" si="4"/>
        <v>32140045.197777782</v>
      </c>
      <c r="R31" s="3"/>
    </row>
    <row r="32" spans="2:18" ht="15" customHeight="1" x14ac:dyDescent="0.2">
      <c r="B32" s="14" t="s">
        <v>28</v>
      </c>
      <c r="C32" s="10"/>
      <c r="D32" s="11">
        <v>11</v>
      </c>
      <c r="E32" s="11"/>
      <c r="F32" s="12">
        <f t="shared" si="0"/>
        <v>0.35020694046482015</v>
      </c>
      <c r="G32" s="13"/>
      <c r="H32" s="12">
        <f t="shared" si="1"/>
        <v>98.248965297675909</v>
      </c>
      <c r="I32" s="30"/>
      <c r="J32" s="29">
        <v>997.85274311000001</v>
      </c>
      <c r="K32" s="11"/>
      <c r="L32" s="12">
        <f t="shared" si="2"/>
        <v>4.8134808274974201</v>
      </c>
      <c r="M32" s="13"/>
      <c r="N32" s="12">
        <f t="shared" si="3"/>
        <v>63.928400379866751</v>
      </c>
      <c r="O32" s="30"/>
      <c r="P32" s="11">
        <f t="shared" si="4"/>
        <v>90713885.737272739</v>
      </c>
      <c r="R32" s="3"/>
    </row>
    <row r="33" spans="2:18" ht="15" customHeight="1" x14ac:dyDescent="0.2">
      <c r="B33" s="9" t="s">
        <v>29</v>
      </c>
      <c r="C33" s="10"/>
      <c r="D33" s="11">
        <v>55</v>
      </c>
      <c r="E33" s="11"/>
      <c r="F33" s="12">
        <f t="shared" si="0"/>
        <v>1.7510347023241006</v>
      </c>
      <c r="G33" s="13"/>
      <c r="H33" s="12">
        <f>H32+F33</f>
        <v>100.00000000000001</v>
      </c>
      <c r="I33" s="30"/>
      <c r="J33" s="29">
        <v>7477.7787466600012</v>
      </c>
      <c r="K33" s="11"/>
      <c r="L33" s="12">
        <f t="shared" si="2"/>
        <v>36.071599620133256</v>
      </c>
      <c r="M33" s="13"/>
      <c r="N33" s="12">
        <f>N32+L33</f>
        <v>100</v>
      </c>
      <c r="O33" s="30"/>
      <c r="P33" s="11">
        <f t="shared" si="4"/>
        <v>135959613.57563639</v>
      </c>
      <c r="R33" s="3"/>
    </row>
    <row r="34" spans="2:18" ht="15.95" customHeight="1" x14ac:dyDescent="0.2">
      <c r="B34" s="20" t="s">
        <v>11</v>
      </c>
      <c r="C34" s="20"/>
      <c r="D34" s="21">
        <v>3141</v>
      </c>
      <c r="E34" s="21"/>
      <c r="F34" s="22">
        <f>(D34/D$34)*100</f>
        <v>100</v>
      </c>
      <c r="G34" s="23"/>
      <c r="H34" s="24"/>
      <c r="I34" s="24"/>
      <c r="J34" s="33">
        <v>20730.377431020002</v>
      </c>
      <c r="K34" s="21"/>
      <c r="L34" s="22">
        <f>(J34/J$34)*100</f>
        <v>100</v>
      </c>
      <c r="M34" s="23"/>
      <c r="N34" s="24"/>
      <c r="O34" s="24"/>
      <c r="P34" s="34">
        <f t="shared" si="4"/>
        <v>6599929.1407258846</v>
      </c>
      <c r="R34" s="3"/>
    </row>
    <row r="35" spans="2:18" ht="5.0999999999999996" customHeight="1" x14ac:dyDescent="0.2"/>
    <row r="36" spans="2:18" ht="12.95" customHeight="1" x14ac:dyDescent="0.2">
      <c r="B36" s="38"/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C_V.162</vt:lpstr>
      <vt:lpstr>C_V.162!Área_de_impresión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2019-10-21T11:52:15Z</cp:lastPrinted>
  <dcterms:created xsi:type="dcterms:W3CDTF">1996-11-27T10:00:04Z</dcterms:created>
  <dcterms:modified xsi:type="dcterms:W3CDTF">2019-10-29T11:13:52Z</dcterms:modified>
</cp:coreProperties>
</file>